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0" yWindow="2835" windowWidth="21600" windowHeight="11325"/>
  </bookViews>
  <sheets>
    <sheet name="Hárok1" sheetId="1" r:id="rId1"/>
    <sheet name="Hárok2" sheetId="2" r:id="rId2"/>
    <sheet name="Hárok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  <c r="E46" i="1"/>
  <c r="E47" i="1"/>
  <c r="E48" i="1"/>
  <c r="E44" i="1"/>
  <c r="E43" i="1"/>
  <c r="E64" i="1" l="1"/>
  <c r="E65" i="1"/>
  <c r="E66" i="1"/>
  <c r="E61" i="1"/>
  <c r="E62" i="1"/>
  <c r="E63" i="1"/>
  <c r="E60" i="1"/>
  <c r="E57" i="1"/>
  <c r="E58" i="1"/>
  <c r="E56" i="1"/>
  <c r="E67" i="1" l="1"/>
  <c r="E50" i="1" l="1"/>
  <c r="E51" i="1" s="1"/>
  <c r="E52" i="1" s="1"/>
  <c r="E73" i="1" s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13" i="1"/>
  <c r="E37" i="1" l="1"/>
  <c r="E38" i="1" s="1"/>
  <c r="E39" i="1" s="1"/>
</calcChain>
</file>

<file path=xl/sharedStrings.xml><?xml version="1.0" encoding="utf-8"?>
<sst xmlns="http://schemas.openxmlformats.org/spreadsheetml/2006/main" count="116" uniqueCount="70">
  <si>
    <t>Odstránenie ruderálneho porastu s odvozom zhrabkov do 20km a so zlož. v rovine alebo na svahu do 1:5</t>
  </si>
  <si>
    <t>Uloženie a hrubé rozhrnutie výkopku bez zhutnenia v rovine alebo na svahu do 1:5</t>
  </si>
  <si>
    <t>m3</t>
  </si>
  <si>
    <t>Založenie trávnika parkového výsevom v rovine do 1:5</t>
  </si>
  <si>
    <t>Plošná úprava terénu pri nerovnostiach terénu nad 150-200 mm v rovine alebo na svahu do 1:5</t>
  </si>
  <si>
    <t>Hĺbenie jamky v rovine alebo na svahu do 1:5, objem nad 0,01 do 0,02 m3</t>
  </si>
  <si>
    <t>ks</t>
  </si>
  <si>
    <t>Hĺbenie jamky v rovine alebo na svahu do 1:5, objem nad 0,125 do 0,40 m3</t>
  </si>
  <si>
    <t>Výsadba kvetín do pripravovanej pôdy so zaliatím kvetín do kvetináča priemeru nad 80 do 120 mm</t>
  </si>
  <si>
    <t>Založenie záhonu na svahu nad 1:5 do 1:2 rovine alebo na svahu do 1:5 v hornine 1 až 2</t>
  </si>
  <si>
    <t>m2</t>
  </si>
  <si>
    <t>Obrobenie pôdy frézovaním v rovine alebo na svahu do 1:5</t>
  </si>
  <si>
    <t>Obrobenie pôdy hrabaním v rovine alebo na svahu do 1:5</t>
  </si>
  <si>
    <t>Výsadba dreviny s balom v rovine alebo na svahu do 1:5, priemer balu nad 400 do 500 mm</t>
  </si>
  <si>
    <t>Zakotvenie dreviny troma a viac kolmi pri priemere kolov do 100 mm pri dľžke kolov do 2 m</t>
  </si>
  <si>
    <t>Zhotovenie obalu kmeňa stromu z juty v jednej vrstve v rovine alebo na svahu do 1:5</t>
  </si>
  <si>
    <t>Vyzdvihnutie dreviny na presad. s balom v rovine alebo na svahu do 1:5, priemer balu nad 400 do 500 mm</t>
  </si>
  <si>
    <t>Ošetrenie vysadených drevín solitérnych, v rovine alebo na svahu do 1:5</t>
  </si>
  <si>
    <t>Chemické odburinenie pôdy v rovine alebo na svahu do 1:5 postrekom naširoko</t>
  </si>
  <si>
    <t>Chemické odburinenie po založení kultúry v rovine alebo na svahu do 1:5 postrekom naširoko</t>
  </si>
  <si>
    <t>Mulčovanie rastlín pri hrúbke mulča nad 50 do 100 mm v rovine alebo na svahu do 1:5</t>
  </si>
  <si>
    <t>Hnojenie pôdy v rovine alebo na svahu do 1:5 umelým hnojivom naširoko</t>
  </si>
  <si>
    <t>t</t>
  </si>
  <si>
    <t>Vypletie v rovine alebo na svahu do 1:5 - záhonu kvetín</t>
  </si>
  <si>
    <t>Zaliatie rastlín vodou, plochy jednotlivo nad 20 m2</t>
  </si>
  <si>
    <t>Dovoz vody pre zálievku rastlín na vzdialenosť do 6000 m</t>
  </si>
  <si>
    <t>Trávnik</t>
  </si>
  <si>
    <t>Chodníky</t>
  </si>
  <si>
    <t>Odpočívadlo</t>
  </si>
  <si>
    <t>Trvalkové záhony</t>
  </si>
  <si>
    <t>Obrubníky</t>
  </si>
  <si>
    <t xml:space="preserve">m </t>
  </si>
  <si>
    <t>Dosadenie chýbajúcich kvetín so zaliatim trvaliek</t>
  </si>
  <si>
    <t>Výkaz výmer a rozpočet</t>
  </si>
  <si>
    <t xml:space="preserve">  </t>
  </si>
  <si>
    <t>Výkop lôžka pod chodníky, odpočívadlo bágrom</t>
  </si>
  <si>
    <t>Navezenie podkladovej vrstvy z makadamu fr. 16-32 hr. 15 cm</t>
  </si>
  <si>
    <t>Zhutnenie podkladových vrstiev zvlášť</t>
  </si>
  <si>
    <t>Spolu práca bez DPH</t>
  </si>
  <si>
    <t>DPH 20%</t>
  </si>
  <si>
    <t>SPOLU S DPH</t>
  </si>
  <si>
    <t>Totálny herbicíd</t>
  </si>
  <si>
    <t>l</t>
  </si>
  <si>
    <t>bal.</t>
  </si>
  <si>
    <t>Trávnaté osivo 20 kg bal.</t>
  </si>
  <si>
    <t>Štartovacie hnojivo 25kg bal.</t>
  </si>
  <si>
    <t>Stromy a rastliny</t>
  </si>
  <si>
    <t>Navezenie podkladovej vrstvy štrk fr. 8-16 hr. 10 cm</t>
  </si>
  <si>
    <t>Navezenie vrchnej mlatovej vrstvy hr. 5 cm</t>
  </si>
  <si>
    <t>štrk rôzne frakcie</t>
  </si>
  <si>
    <t>koly</t>
  </si>
  <si>
    <t>obrubník žulový</t>
  </si>
  <si>
    <t>cement</t>
  </si>
  <si>
    <t>viazcí materiál</t>
  </si>
  <si>
    <t>substrát (250l)</t>
  </si>
  <si>
    <t>ostatný pomocný materiál</t>
  </si>
  <si>
    <t>Doprava materiál</t>
  </si>
  <si>
    <t>Cena materiálu s DPH</t>
  </si>
  <si>
    <t>Materiál</t>
  </si>
  <si>
    <t>Celková cena za dielo s DPH</t>
  </si>
  <si>
    <t>Vytýčenie diela</t>
  </si>
  <si>
    <t>m</t>
  </si>
  <si>
    <t>jedn.</t>
  </si>
  <si>
    <t>množstvo</t>
  </si>
  <si>
    <t>€/jedn.</t>
  </si>
  <si>
    <t>Spolu bez DPH</t>
  </si>
  <si>
    <t>Práca sadovnícka</t>
  </si>
  <si>
    <t>Práca stavebná</t>
  </si>
  <si>
    <t>Spolu s  DPH</t>
  </si>
  <si>
    <t>Osadenie obrubníkov zo žulových kociek do betónového lôžka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</si>
</sst>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b/>
      <sz val="12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  <font>
      <sz val="8"/>
      <name val="Trebuchet MS"/>
      <family val="2"/>
      <charset val="238"/>
    </font>
    <font>
      <sz val="11"/>
      <color theme="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1" quotePrefix="1" applyNumberFormat="1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44" fontId="5" fillId="0" borderId="0" xfId="0" applyNumberFormat="1" applyFo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vertical="center"/>
    </xf>
    <xf numFmtId="0" fontId="9" fillId="0" borderId="0" xfId="0" applyFont="1" applyBorder="1" applyAlignment="1"/>
    <xf numFmtId="0" fontId="0" fillId="0" borderId="0" xfId="0" applyBorder="1"/>
    <xf numFmtId="6" fontId="5" fillId="0" borderId="0" xfId="0" applyNumberFormat="1" applyFont="1"/>
    <xf numFmtId="6" fontId="4" fillId="0" borderId="1" xfId="0" applyNumberFormat="1" applyFont="1" applyBorder="1"/>
    <xf numFmtId="44" fontId="4" fillId="0" borderId="1" xfId="0" applyNumberFormat="1" applyFont="1" applyBorder="1"/>
    <xf numFmtId="4" fontId="10" fillId="0" borderId="0" xfId="0" applyNumberFormat="1" applyFont="1" applyBorder="1" applyAlignment="1"/>
    <xf numFmtId="0" fontId="10" fillId="0" borderId="0" xfId="0" applyFont="1" applyBorder="1"/>
    <xf numFmtId="0" fontId="10" fillId="0" borderId="0" xfId="0" applyFont="1"/>
    <xf numFmtId="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/>
    <xf numFmtId="44" fontId="13" fillId="0" borderId="1" xfId="0" applyNumberFormat="1" applyFont="1" applyBorder="1"/>
    <xf numFmtId="0" fontId="10" fillId="2" borderId="0" xfId="0" applyFont="1" applyFill="1"/>
    <xf numFmtId="44" fontId="13" fillId="2" borderId="1" xfId="0" applyNumberFormat="1" applyFont="1" applyFill="1" applyBorder="1"/>
    <xf numFmtId="0" fontId="13" fillId="2" borderId="0" xfId="0" applyFont="1" applyFill="1"/>
    <xf numFmtId="0" fontId="13" fillId="0" borderId="0" xfId="0" applyFont="1"/>
    <xf numFmtId="0" fontId="6" fillId="0" borderId="1" xfId="1" quotePrefix="1" applyNumberFormat="1" applyFont="1" applyBorder="1" applyAlignment="1">
      <alignment wrapText="1"/>
    </xf>
    <xf numFmtId="0" fontId="5" fillId="0" borderId="1" xfId="0" applyFont="1" applyBorder="1"/>
    <xf numFmtId="0" fontId="6" fillId="0" borderId="1" xfId="1" applyNumberFormat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4" fontId="13" fillId="0" borderId="2" xfId="0" applyNumberFormat="1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/>
    <xf numFmtId="0" fontId="10" fillId="0" borderId="1" xfId="0" applyFont="1" applyBorder="1"/>
    <xf numFmtId="0" fontId="4" fillId="3" borderId="1" xfId="0" applyFont="1" applyFill="1" applyBorder="1"/>
    <xf numFmtId="0" fontId="12" fillId="3" borderId="1" xfId="0" applyFont="1" applyFill="1" applyBorder="1" applyAlignment="1">
      <alignment vertical="center" wrapText="1"/>
    </xf>
    <xf numFmtId="0" fontId="7" fillId="3" borderId="1" xfId="1" applyNumberFormat="1" applyFont="1" applyFill="1" applyBorder="1" applyAlignment="1">
      <alignment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abSelected="1" workbookViewId="0">
      <selection activeCell="I40" sqref="I40"/>
    </sheetView>
  </sheetViews>
  <sheetFormatPr defaultRowHeight="15" x14ac:dyDescent="0.25"/>
  <cols>
    <col min="1" max="1" width="78.5703125" customWidth="1"/>
    <col min="3" max="3" width="11.28515625" style="1" customWidth="1"/>
    <col min="5" max="5" width="16.5703125" customWidth="1"/>
  </cols>
  <sheetData>
    <row r="1" spans="1:11" s="1" customFormat="1" ht="18" x14ac:dyDescent="0.25">
      <c r="A1" s="8" t="s">
        <v>33</v>
      </c>
      <c r="B1" s="5"/>
      <c r="C1" s="5"/>
      <c r="D1" s="5"/>
      <c r="E1" s="5"/>
      <c r="F1" s="5"/>
      <c r="G1" s="5"/>
    </row>
    <row r="2" spans="1:11" s="1" customFormat="1" ht="15.75" x14ac:dyDescent="0.25">
      <c r="A2" s="5"/>
      <c r="B2" s="5"/>
      <c r="C2" s="5"/>
      <c r="D2" s="5"/>
      <c r="E2" s="5"/>
      <c r="F2" s="5"/>
      <c r="G2" s="5"/>
    </row>
    <row r="3" spans="1:11" s="1" customFormat="1" ht="15.75" x14ac:dyDescent="0.25">
      <c r="A3" s="5"/>
      <c r="B3" s="5"/>
      <c r="C3" s="5"/>
      <c r="D3" s="5"/>
      <c r="E3" s="5"/>
      <c r="F3" s="5"/>
      <c r="G3" s="5"/>
    </row>
    <row r="4" spans="1:11" s="1" customFormat="1" ht="15.75" x14ac:dyDescent="0.25">
      <c r="A4" s="5"/>
      <c r="B4" s="5"/>
      <c r="C4" s="5"/>
      <c r="D4" s="5"/>
      <c r="E4" s="5"/>
      <c r="F4" s="5"/>
      <c r="G4" s="5"/>
    </row>
    <row r="5" spans="1:11" s="1" customFormat="1" ht="15.75" x14ac:dyDescent="0.25">
      <c r="A5" s="4" t="s">
        <v>26</v>
      </c>
      <c r="B5" s="5" t="s">
        <v>10</v>
      </c>
      <c r="C5" s="5"/>
      <c r="D5" s="5">
        <v>2400</v>
      </c>
      <c r="E5" s="5"/>
      <c r="F5" s="5"/>
      <c r="G5" s="5"/>
    </row>
    <row r="6" spans="1:11" s="1" customFormat="1" ht="15.75" x14ac:dyDescent="0.25">
      <c r="A6" s="4" t="s">
        <v>27</v>
      </c>
      <c r="B6" s="5" t="s">
        <v>10</v>
      </c>
      <c r="C6" s="5"/>
      <c r="D6" s="5">
        <v>234</v>
      </c>
      <c r="E6" s="5"/>
      <c r="F6" s="5"/>
      <c r="G6" s="5"/>
    </row>
    <row r="7" spans="1:11" s="1" customFormat="1" ht="15.75" x14ac:dyDescent="0.25">
      <c r="A7" s="4" t="s">
        <v>28</v>
      </c>
      <c r="B7" s="5" t="s">
        <v>10</v>
      </c>
      <c r="C7" s="5"/>
      <c r="D7" s="5">
        <v>99</v>
      </c>
      <c r="E7" s="5"/>
      <c r="F7" s="5"/>
      <c r="G7" s="5"/>
    </row>
    <row r="8" spans="1:11" s="1" customFormat="1" ht="15.75" x14ac:dyDescent="0.25">
      <c r="A8" s="4" t="s">
        <v>29</v>
      </c>
      <c r="B8" s="5" t="s">
        <v>10</v>
      </c>
      <c r="C8" s="5"/>
      <c r="D8" s="5">
        <v>46</v>
      </c>
      <c r="E8" s="5"/>
      <c r="F8" s="5"/>
      <c r="G8" s="5"/>
    </row>
    <row r="9" spans="1:11" ht="15.75" x14ac:dyDescent="0.25">
      <c r="A9" s="4" t="s">
        <v>30</v>
      </c>
      <c r="B9" s="5" t="s">
        <v>31</v>
      </c>
      <c r="C9" s="5"/>
      <c r="D9" s="5">
        <v>397.5</v>
      </c>
      <c r="E9" s="5"/>
      <c r="F9" s="5"/>
      <c r="G9" s="5"/>
    </row>
    <row r="10" spans="1:11" s="1" customFormat="1" ht="15.75" x14ac:dyDescent="0.25">
      <c r="A10" s="4"/>
      <c r="B10" s="5"/>
      <c r="C10" s="5"/>
      <c r="D10" s="5"/>
      <c r="E10" s="5"/>
      <c r="F10" s="5"/>
      <c r="G10" s="5"/>
    </row>
    <row r="11" spans="1:11" s="1" customFormat="1" ht="15.75" x14ac:dyDescent="0.25">
      <c r="A11" s="4"/>
      <c r="B11" s="5"/>
      <c r="C11" s="5"/>
      <c r="D11" s="5"/>
      <c r="E11" s="5"/>
      <c r="F11" s="5"/>
      <c r="G11" s="5"/>
    </row>
    <row r="12" spans="1:11" ht="15.75" x14ac:dyDescent="0.25">
      <c r="A12" s="42" t="s">
        <v>66</v>
      </c>
      <c r="B12" s="42" t="s">
        <v>62</v>
      </c>
      <c r="C12" s="42" t="s">
        <v>63</v>
      </c>
      <c r="D12" s="42" t="s">
        <v>64</v>
      </c>
      <c r="E12" s="42" t="s">
        <v>65</v>
      </c>
      <c r="F12" s="5"/>
      <c r="G12" s="5"/>
    </row>
    <row r="13" spans="1:11" ht="31.5" x14ac:dyDescent="0.25">
      <c r="A13" s="28" t="s">
        <v>0</v>
      </c>
      <c r="B13" s="29"/>
      <c r="C13" s="29">
        <v>240</v>
      </c>
      <c r="D13" s="29">
        <v>0.76</v>
      </c>
      <c r="E13" s="29">
        <f>C13*D13</f>
        <v>182.4</v>
      </c>
      <c r="F13" s="5"/>
      <c r="G13" s="5"/>
      <c r="I13" s="2"/>
      <c r="J13" s="3"/>
      <c r="K13" s="3"/>
    </row>
    <row r="14" spans="1:11" ht="31.5" x14ac:dyDescent="0.25">
      <c r="A14" s="28" t="s">
        <v>1</v>
      </c>
      <c r="B14" s="29" t="s">
        <v>2</v>
      </c>
      <c r="C14" s="29">
        <v>100</v>
      </c>
      <c r="D14" s="29">
        <v>8.84</v>
      </c>
      <c r="E14" s="29">
        <f t="shared" ref="E14:E35" si="0">C14*D14</f>
        <v>884</v>
      </c>
      <c r="F14" s="5"/>
      <c r="G14" s="5"/>
      <c r="I14" s="2" t="s">
        <v>34</v>
      </c>
      <c r="J14" s="3"/>
      <c r="K14" s="3"/>
    </row>
    <row r="15" spans="1:11" ht="15.75" x14ac:dyDescent="0.25">
      <c r="A15" s="28" t="s">
        <v>3</v>
      </c>
      <c r="B15" s="29" t="s">
        <v>10</v>
      </c>
      <c r="C15" s="29">
        <v>2066</v>
      </c>
      <c r="D15" s="29">
        <v>0.6</v>
      </c>
      <c r="E15" s="29">
        <f t="shared" si="0"/>
        <v>1239.5999999999999</v>
      </c>
      <c r="F15" s="5"/>
      <c r="G15" s="5"/>
      <c r="I15" s="2"/>
      <c r="J15" s="3"/>
      <c r="K15" s="3"/>
    </row>
    <row r="16" spans="1:11" ht="31.5" x14ac:dyDescent="0.25">
      <c r="A16" s="28" t="s">
        <v>4</v>
      </c>
      <c r="B16" s="29" t="s">
        <v>10</v>
      </c>
      <c r="C16" s="29">
        <v>2066</v>
      </c>
      <c r="D16" s="29">
        <v>1.22</v>
      </c>
      <c r="E16" s="29">
        <f t="shared" si="0"/>
        <v>2520.52</v>
      </c>
      <c r="F16" s="5"/>
      <c r="G16" s="5"/>
      <c r="I16" s="2"/>
      <c r="J16" s="3"/>
      <c r="K16" s="3"/>
    </row>
    <row r="17" spans="1:7" ht="15.75" x14ac:dyDescent="0.25">
      <c r="A17" s="28" t="s">
        <v>5</v>
      </c>
      <c r="B17" s="29" t="s">
        <v>6</v>
      </c>
      <c r="C17" s="29">
        <v>182</v>
      </c>
      <c r="D17" s="29">
        <v>0.38</v>
      </c>
      <c r="E17" s="29">
        <f t="shared" si="0"/>
        <v>69.16</v>
      </c>
      <c r="F17" s="5"/>
      <c r="G17" s="5"/>
    </row>
    <row r="18" spans="1:7" ht="15.75" x14ac:dyDescent="0.25">
      <c r="A18" s="28" t="s">
        <v>7</v>
      </c>
      <c r="B18" s="29" t="s">
        <v>6</v>
      </c>
      <c r="C18" s="29">
        <v>16</v>
      </c>
      <c r="D18" s="29">
        <v>13.31</v>
      </c>
      <c r="E18" s="29">
        <f t="shared" si="0"/>
        <v>212.96</v>
      </c>
      <c r="F18" s="5"/>
      <c r="G18" s="5"/>
    </row>
    <row r="19" spans="1:7" ht="31.5" x14ac:dyDescent="0.25">
      <c r="A19" s="28" t="s">
        <v>8</v>
      </c>
      <c r="B19" s="29" t="s">
        <v>6</v>
      </c>
      <c r="C19" s="29">
        <v>182</v>
      </c>
      <c r="D19" s="29">
        <v>0.16</v>
      </c>
      <c r="E19" s="29">
        <f t="shared" si="0"/>
        <v>29.12</v>
      </c>
      <c r="F19" s="5"/>
      <c r="G19" s="5"/>
    </row>
    <row r="20" spans="1:7" ht="31.5" x14ac:dyDescent="0.25">
      <c r="A20" s="28" t="s">
        <v>9</v>
      </c>
      <c r="B20" s="29" t="s">
        <v>10</v>
      </c>
      <c r="C20" s="29">
        <v>46</v>
      </c>
      <c r="D20" s="29">
        <v>0.42</v>
      </c>
      <c r="E20" s="29">
        <f t="shared" si="0"/>
        <v>19.32</v>
      </c>
      <c r="F20" s="5"/>
      <c r="G20" s="5"/>
    </row>
    <row r="21" spans="1:7" ht="15.75" x14ac:dyDescent="0.25">
      <c r="A21" s="28" t="s">
        <v>32</v>
      </c>
      <c r="B21" s="29" t="s">
        <v>6</v>
      </c>
      <c r="C21" s="29">
        <v>35</v>
      </c>
      <c r="D21" s="29">
        <v>0.48</v>
      </c>
      <c r="E21" s="29">
        <f t="shared" si="0"/>
        <v>16.8</v>
      </c>
      <c r="F21" s="5"/>
      <c r="G21" s="5"/>
    </row>
    <row r="22" spans="1:7" ht="15.75" x14ac:dyDescent="0.25">
      <c r="A22" s="28" t="s">
        <v>11</v>
      </c>
      <c r="B22" s="29" t="s">
        <v>10</v>
      </c>
      <c r="C22" s="29">
        <v>2400</v>
      </c>
      <c r="D22" s="29">
        <v>8.5000000000000006E-2</v>
      </c>
      <c r="E22" s="29">
        <f t="shared" si="0"/>
        <v>204.00000000000003</v>
      </c>
      <c r="F22" s="5"/>
      <c r="G22" s="5"/>
    </row>
    <row r="23" spans="1:7" ht="15.75" x14ac:dyDescent="0.25">
      <c r="A23" s="28" t="s">
        <v>12</v>
      </c>
      <c r="B23" s="29" t="s">
        <v>10</v>
      </c>
      <c r="C23" s="29">
        <v>2400</v>
      </c>
      <c r="D23" s="29">
        <v>0.12</v>
      </c>
      <c r="E23" s="29">
        <f t="shared" si="0"/>
        <v>288</v>
      </c>
      <c r="F23" s="5"/>
      <c r="G23" s="5"/>
    </row>
    <row r="24" spans="1:7" ht="31.5" x14ac:dyDescent="0.25">
      <c r="A24" s="28" t="s">
        <v>13</v>
      </c>
      <c r="B24" s="29" t="s">
        <v>6</v>
      </c>
      <c r="C24" s="29">
        <v>16</v>
      </c>
      <c r="D24" s="29">
        <v>8.33</v>
      </c>
      <c r="E24" s="29">
        <f t="shared" si="0"/>
        <v>133.28</v>
      </c>
      <c r="F24" s="5"/>
      <c r="G24" s="5"/>
    </row>
    <row r="25" spans="1:7" ht="31.5" x14ac:dyDescent="0.25">
      <c r="A25" s="28" t="s">
        <v>14</v>
      </c>
      <c r="B25" s="29" t="s">
        <v>6</v>
      </c>
      <c r="C25" s="29">
        <v>7</v>
      </c>
      <c r="D25" s="29">
        <v>5.92</v>
      </c>
      <c r="E25" s="29">
        <f t="shared" si="0"/>
        <v>41.44</v>
      </c>
      <c r="F25" s="5"/>
      <c r="G25" s="5"/>
    </row>
    <row r="26" spans="1:7" ht="31.5" x14ac:dyDescent="0.25">
      <c r="A26" s="28" t="s">
        <v>15</v>
      </c>
      <c r="B26" s="29" t="s">
        <v>10</v>
      </c>
      <c r="C26" s="29">
        <v>0.5</v>
      </c>
      <c r="D26" s="29">
        <v>2.1800000000000002</v>
      </c>
      <c r="E26" s="29">
        <f t="shared" si="0"/>
        <v>1.0900000000000001</v>
      </c>
      <c r="F26" s="5"/>
      <c r="G26" s="5"/>
    </row>
    <row r="27" spans="1:7" ht="31.5" x14ac:dyDescent="0.25">
      <c r="A27" s="28" t="s">
        <v>16</v>
      </c>
      <c r="B27" s="29" t="s">
        <v>6</v>
      </c>
      <c r="C27" s="29">
        <v>16</v>
      </c>
      <c r="D27" s="29">
        <v>35.32</v>
      </c>
      <c r="E27" s="29">
        <f t="shared" si="0"/>
        <v>565.12</v>
      </c>
      <c r="F27" s="5"/>
      <c r="G27" s="5"/>
    </row>
    <row r="28" spans="1:7" ht="15.75" x14ac:dyDescent="0.25">
      <c r="A28" s="28" t="s">
        <v>17</v>
      </c>
      <c r="B28" s="29" t="s">
        <v>6</v>
      </c>
      <c r="C28" s="29">
        <v>16</v>
      </c>
      <c r="D28" s="29">
        <v>2.0099999999999998</v>
      </c>
      <c r="E28" s="29">
        <f t="shared" si="0"/>
        <v>32.159999999999997</v>
      </c>
      <c r="F28" s="5"/>
      <c r="G28" s="5"/>
    </row>
    <row r="29" spans="1:7" ht="31.5" x14ac:dyDescent="0.25">
      <c r="A29" s="28" t="s">
        <v>18</v>
      </c>
      <c r="B29" s="29" t="s">
        <v>10</v>
      </c>
      <c r="C29" s="29">
        <v>2400</v>
      </c>
      <c r="D29" s="29">
        <v>8.4000000000000005E-2</v>
      </c>
      <c r="E29" s="29">
        <f t="shared" si="0"/>
        <v>201.60000000000002</v>
      </c>
      <c r="F29" s="5"/>
      <c r="G29" s="5"/>
    </row>
    <row r="30" spans="1:7" ht="31.5" x14ac:dyDescent="0.25">
      <c r="A30" s="28" t="s">
        <v>19</v>
      </c>
      <c r="B30" s="29" t="s">
        <v>10</v>
      </c>
      <c r="C30" s="29">
        <v>2066</v>
      </c>
      <c r="D30" s="29">
        <v>0.16</v>
      </c>
      <c r="E30" s="29">
        <f t="shared" si="0"/>
        <v>330.56</v>
      </c>
      <c r="F30" s="5"/>
      <c r="G30" s="5"/>
    </row>
    <row r="31" spans="1:7" ht="31.5" x14ac:dyDescent="0.25">
      <c r="A31" s="28" t="s">
        <v>20</v>
      </c>
      <c r="B31" s="29" t="s">
        <v>10</v>
      </c>
      <c r="C31" s="29">
        <v>46</v>
      </c>
      <c r="D31" s="29">
        <v>1.35</v>
      </c>
      <c r="E31" s="29">
        <f t="shared" si="0"/>
        <v>62.1</v>
      </c>
      <c r="F31" s="5"/>
      <c r="G31" s="5"/>
    </row>
    <row r="32" spans="1:7" ht="15.75" x14ac:dyDescent="0.25">
      <c r="A32" s="28" t="s">
        <v>21</v>
      </c>
      <c r="B32" s="29" t="s">
        <v>22</v>
      </c>
      <c r="C32" s="29">
        <v>0.11</v>
      </c>
      <c r="D32" s="29">
        <v>171.6</v>
      </c>
      <c r="E32" s="29">
        <f t="shared" si="0"/>
        <v>18.876000000000001</v>
      </c>
      <c r="F32" s="5"/>
      <c r="G32" s="5"/>
    </row>
    <row r="33" spans="1:11" ht="15.75" x14ac:dyDescent="0.25">
      <c r="A33" s="28" t="s">
        <v>23</v>
      </c>
      <c r="B33" s="29" t="s">
        <v>10</v>
      </c>
      <c r="C33" s="29">
        <v>46</v>
      </c>
      <c r="D33" s="29">
        <v>1.03</v>
      </c>
      <c r="E33" s="29">
        <f t="shared" si="0"/>
        <v>47.38</v>
      </c>
      <c r="F33" s="5"/>
      <c r="G33" s="5"/>
    </row>
    <row r="34" spans="1:11" ht="15.75" x14ac:dyDescent="0.25">
      <c r="A34" s="28" t="s">
        <v>24</v>
      </c>
      <c r="B34" s="29" t="s">
        <v>2</v>
      </c>
      <c r="C34" s="29">
        <v>9</v>
      </c>
      <c r="D34" s="29">
        <v>3.1</v>
      </c>
      <c r="E34" s="29">
        <f t="shared" si="0"/>
        <v>27.900000000000002</v>
      </c>
      <c r="F34" s="5"/>
      <c r="G34" s="5"/>
    </row>
    <row r="35" spans="1:11" ht="15.75" x14ac:dyDescent="0.25">
      <c r="A35" s="28" t="s">
        <v>25</v>
      </c>
      <c r="B35" s="29" t="s">
        <v>2</v>
      </c>
      <c r="C35" s="29">
        <v>9</v>
      </c>
      <c r="D35" s="29">
        <v>24.11</v>
      </c>
      <c r="E35" s="29">
        <f t="shared" si="0"/>
        <v>216.99</v>
      </c>
      <c r="F35" s="5"/>
      <c r="G35" s="5"/>
    </row>
    <row r="36" spans="1:11" s="1" customFormat="1" ht="15.75" x14ac:dyDescent="0.25">
      <c r="A36" s="6"/>
      <c r="B36" s="5"/>
      <c r="C36" s="5"/>
      <c r="D36" s="5"/>
      <c r="E36" s="5"/>
      <c r="F36" s="5"/>
      <c r="G36" s="5"/>
    </row>
    <row r="37" spans="1:11" ht="15.75" x14ac:dyDescent="0.25">
      <c r="A37" s="5" t="s">
        <v>38</v>
      </c>
      <c r="B37" s="5"/>
      <c r="C37" s="5"/>
      <c r="D37" s="5"/>
      <c r="E37" s="9">
        <f>SUM(E13:E35)</f>
        <v>7344.3760000000002</v>
      </c>
      <c r="F37" s="5"/>
      <c r="G37" s="5"/>
    </row>
    <row r="38" spans="1:11" s="1" customFormat="1" ht="15.75" x14ac:dyDescent="0.25">
      <c r="A38" s="5" t="s">
        <v>39</v>
      </c>
      <c r="B38" s="5"/>
      <c r="C38" s="5"/>
      <c r="D38" s="5"/>
      <c r="E38" s="9">
        <f>(E37*1.2)-E37</f>
        <v>1468.8752000000004</v>
      </c>
      <c r="F38" s="5"/>
      <c r="G38" s="5"/>
    </row>
    <row r="39" spans="1:11" s="1" customFormat="1" ht="15.75" x14ac:dyDescent="0.25">
      <c r="A39" s="5" t="s">
        <v>40</v>
      </c>
      <c r="B39" s="5"/>
      <c r="C39" s="5"/>
      <c r="D39" s="5"/>
      <c r="E39" s="17">
        <f>SUM(E37:E38)</f>
        <v>8813.2512000000006</v>
      </c>
      <c r="F39" s="5"/>
      <c r="G39" s="5"/>
    </row>
    <row r="40" spans="1:11" ht="15.75" x14ac:dyDescent="0.25">
      <c r="A40" s="5"/>
      <c r="B40" s="5"/>
      <c r="C40" s="5"/>
      <c r="D40" s="5"/>
      <c r="E40" s="5"/>
      <c r="F40" s="5"/>
      <c r="G40" s="5"/>
    </row>
    <row r="41" spans="1:11" ht="15.75" x14ac:dyDescent="0.25">
      <c r="A41" s="44" t="s">
        <v>67</v>
      </c>
      <c r="B41" s="42" t="s">
        <v>62</v>
      </c>
      <c r="C41" s="42" t="s">
        <v>63</v>
      </c>
      <c r="D41" s="42" t="s">
        <v>64</v>
      </c>
      <c r="E41" s="42" t="s">
        <v>65</v>
      </c>
      <c r="F41" s="5"/>
      <c r="G41" s="5"/>
    </row>
    <row r="42" spans="1:11" s="1" customFormat="1" ht="15.75" x14ac:dyDescent="0.25">
      <c r="A42" s="30" t="s">
        <v>60</v>
      </c>
      <c r="B42" s="30" t="s">
        <v>6</v>
      </c>
      <c r="C42" s="29">
        <v>1</v>
      </c>
      <c r="D42" s="29">
        <v>1</v>
      </c>
      <c r="E42" s="29">
        <v>364</v>
      </c>
      <c r="F42" s="5"/>
      <c r="G42" s="5"/>
      <c r="H42" s="5"/>
    </row>
    <row r="43" spans="1:11" s="1" customFormat="1" ht="15.75" x14ac:dyDescent="0.25">
      <c r="A43" s="30" t="s">
        <v>35</v>
      </c>
      <c r="B43" s="30" t="s">
        <v>2</v>
      </c>
      <c r="C43" s="29">
        <v>100</v>
      </c>
      <c r="D43" s="29">
        <v>3.49</v>
      </c>
      <c r="E43" s="29">
        <f>C43*D43</f>
        <v>349</v>
      </c>
      <c r="F43" s="5"/>
      <c r="G43" s="5"/>
      <c r="H43" s="5"/>
    </row>
    <row r="44" spans="1:11" ht="15.75" x14ac:dyDescent="0.25">
      <c r="A44" s="31" t="s">
        <v>36</v>
      </c>
      <c r="B44" s="31" t="s">
        <v>2</v>
      </c>
      <c r="C44" s="29">
        <v>50</v>
      </c>
      <c r="D44" s="29">
        <v>20.8</v>
      </c>
      <c r="E44" s="29">
        <f>C44*D44</f>
        <v>1040</v>
      </c>
      <c r="F44" s="5"/>
      <c r="G44" s="5"/>
      <c r="H44" s="5"/>
    </row>
    <row r="45" spans="1:11" ht="15.75" x14ac:dyDescent="0.25">
      <c r="A45" s="31" t="s">
        <v>47</v>
      </c>
      <c r="B45" s="31" t="s">
        <v>2</v>
      </c>
      <c r="C45" s="29">
        <v>33</v>
      </c>
      <c r="D45" s="29">
        <v>20.8</v>
      </c>
      <c r="E45" s="29">
        <f t="shared" ref="E45:E48" si="1">C45*D45</f>
        <v>686.4</v>
      </c>
      <c r="F45" s="5"/>
      <c r="G45" s="5"/>
      <c r="H45" s="5"/>
      <c r="K45" s="1"/>
    </row>
    <row r="46" spans="1:11" s="1" customFormat="1" ht="15.75" x14ac:dyDescent="0.25">
      <c r="A46" s="31" t="s">
        <v>48</v>
      </c>
      <c r="B46" s="31" t="s">
        <v>2</v>
      </c>
      <c r="C46" s="29">
        <v>16.5</v>
      </c>
      <c r="D46" s="29">
        <v>20.8</v>
      </c>
      <c r="E46" s="29">
        <f t="shared" si="1"/>
        <v>343.2</v>
      </c>
      <c r="F46" s="5"/>
      <c r="G46" s="5"/>
      <c r="H46" s="5"/>
    </row>
    <row r="47" spans="1:11" s="1" customFormat="1" ht="15.75" x14ac:dyDescent="0.25">
      <c r="A47" s="31" t="s">
        <v>37</v>
      </c>
      <c r="B47" s="31" t="s">
        <v>10</v>
      </c>
      <c r="C47" s="29">
        <v>333</v>
      </c>
      <c r="D47" s="29">
        <v>0.78</v>
      </c>
      <c r="E47" s="29">
        <f t="shared" si="1"/>
        <v>259.74</v>
      </c>
      <c r="F47" s="5"/>
      <c r="G47" s="5"/>
      <c r="H47" s="5"/>
    </row>
    <row r="48" spans="1:11" ht="15.75" x14ac:dyDescent="0.25">
      <c r="A48" s="31" t="s">
        <v>69</v>
      </c>
      <c r="B48" s="31" t="s">
        <v>61</v>
      </c>
      <c r="C48" s="29">
        <v>397.5</v>
      </c>
      <c r="D48" s="29">
        <v>7.85</v>
      </c>
      <c r="E48" s="29">
        <f t="shared" si="1"/>
        <v>3120.375</v>
      </c>
      <c r="F48" s="5"/>
      <c r="G48" s="5"/>
      <c r="H48" s="5"/>
    </row>
    <row r="49" spans="1:9" ht="15.75" x14ac:dyDescent="0.25">
      <c r="A49" s="7"/>
      <c r="B49" s="5"/>
      <c r="C49" s="5"/>
      <c r="D49" s="5"/>
      <c r="E49" s="5"/>
      <c r="F49" s="5"/>
      <c r="G49" s="5"/>
    </row>
    <row r="50" spans="1:9" ht="15.75" x14ac:dyDescent="0.25">
      <c r="A50" s="5" t="s">
        <v>38</v>
      </c>
      <c r="B50" s="5"/>
      <c r="C50" s="5"/>
      <c r="D50" s="5"/>
      <c r="E50" s="15">
        <f>SUM(E42:E49)</f>
        <v>6162.7150000000001</v>
      </c>
      <c r="F50" s="5"/>
      <c r="G50" s="5"/>
    </row>
    <row r="51" spans="1:9" ht="15.75" x14ac:dyDescent="0.25">
      <c r="A51" s="5" t="s">
        <v>39</v>
      </c>
      <c r="B51" s="5"/>
      <c r="C51" s="5"/>
      <c r="D51" s="5"/>
      <c r="E51" s="15">
        <f>(E50*1.2)-E50</f>
        <v>1232.5429999999997</v>
      </c>
      <c r="F51" s="5"/>
      <c r="G51" s="5"/>
    </row>
    <row r="52" spans="1:9" ht="15.75" x14ac:dyDescent="0.25">
      <c r="A52" s="5" t="s">
        <v>40</v>
      </c>
      <c r="B52" s="5"/>
      <c r="C52" s="5"/>
      <c r="D52" s="5"/>
      <c r="E52" s="16">
        <f>SUM(E50:E51)</f>
        <v>7395.2579999999998</v>
      </c>
      <c r="F52" s="5"/>
      <c r="G52" s="5"/>
    </row>
    <row r="53" spans="1:9" ht="15.75" x14ac:dyDescent="0.25">
      <c r="A53" s="5"/>
      <c r="B53" s="5"/>
      <c r="C53" s="5"/>
      <c r="D53" s="5"/>
      <c r="E53" s="5"/>
      <c r="F53" s="5"/>
      <c r="G53" s="5"/>
    </row>
    <row r="54" spans="1:9" ht="15.75" customHeight="1" x14ac:dyDescent="0.3">
      <c r="A54" s="10"/>
      <c r="B54" s="11"/>
      <c r="C54" s="12"/>
      <c r="D54" s="12"/>
      <c r="E54" s="13"/>
      <c r="F54" s="12"/>
      <c r="G54" s="13"/>
      <c r="H54" s="13"/>
      <c r="I54" s="13"/>
    </row>
    <row r="55" spans="1:9" ht="15.75" customHeight="1" x14ac:dyDescent="0.3">
      <c r="A55" s="43" t="s">
        <v>58</v>
      </c>
      <c r="B55" s="42" t="s">
        <v>62</v>
      </c>
      <c r="C55" s="42" t="s">
        <v>63</v>
      </c>
      <c r="D55" s="42" t="s">
        <v>64</v>
      </c>
      <c r="E55" s="42" t="s">
        <v>68</v>
      </c>
      <c r="F55" s="21"/>
      <c r="G55" s="22"/>
      <c r="H55" s="22"/>
      <c r="I55" s="13"/>
    </row>
    <row r="56" spans="1:9" ht="15.75" customHeight="1" x14ac:dyDescent="0.3">
      <c r="A56" s="33" t="s">
        <v>41</v>
      </c>
      <c r="B56" s="34" t="s">
        <v>42</v>
      </c>
      <c r="C56" s="35">
        <v>1</v>
      </c>
      <c r="D56" s="35">
        <v>21.6</v>
      </c>
      <c r="E56" s="36">
        <f>C56*D56</f>
        <v>21.6</v>
      </c>
      <c r="F56" s="21"/>
      <c r="G56" s="22"/>
      <c r="H56" s="22"/>
      <c r="I56" s="13"/>
    </row>
    <row r="57" spans="1:9" ht="15.75" customHeight="1" x14ac:dyDescent="0.3">
      <c r="A57" s="33" t="s">
        <v>44</v>
      </c>
      <c r="B57" s="34" t="s">
        <v>43</v>
      </c>
      <c r="C57" s="35">
        <v>3</v>
      </c>
      <c r="D57" s="35">
        <v>89</v>
      </c>
      <c r="E57" s="36">
        <f t="shared" ref="E57:E58" si="2">C57*D57</f>
        <v>267</v>
      </c>
      <c r="F57" s="21"/>
      <c r="G57" s="22"/>
      <c r="H57" s="22"/>
      <c r="I57" s="13"/>
    </row>
    <row r="58" spans="1:9" ht="15.75" customHeight="1" x14ac:dyDescent="0.3">
      <c r="A58" s="33" t="s">
        <v>45</v>
      </c>
      <c r="B58" s="34" t="s">
        <v>43</v>
      </c>
      <c r="C58" s="35">
        <v>4</v>
      </c>
      <c r="D58" s="35">
        <v>34.9</v>
      </c>
      <c r="E58" s="36">
        <f t="shared" si="2"/>
        <v>139.6</v>
      </c>
      <c r="F58" s="21"/>
      <c r="G58" s="22"/>
      <c r="H58" s="22"/>
      <c r="I58" s="13"/>
    </row>
    <row r="59" spans="1:9" ht="15.75" x14ac:dyDescent="0.3">
      <c r="A59" s="37" t="s">
        <v>46</v>
      </c>
      <c r="B59" s="38"/>
      <c r="C59" s="39"/>
      <c r="D59" s="40"/>
      <c r="E59" s="36">
        <v>2000</v>
      </c>
      <c r="F59" s="18"/>
      <c r="G59" s="22"/>
      <c r="H59" s="22"/>
      <c r="I59" s="13"/>
    </row>
    <row r="60" spans="1:9" s="1" customFormat="1" ht="15.75" x14ac:dyDescent="0.3">
      <c r="A60" s="37" t="s">
        <v>50</v>
      </c>
      <c r="B60" s="38" t="s">
        <v>6</v>
      </c>
      <c r="C60" s="39">
        <v>21</v>
      </c>
      <c r="D60" s="40">
        <v>6.05</v>
      </c>
      <c r="E60" s="36">
        <f>C60*D60</f>
        <v>127.05</v>
      </c>
      <c r="F60" s="18"/>
      <c r="G60" s="22"/>
      <c r="H60" s="22"/>
      <c r="I60" s="13"/>
    </row>
    <row r="61" spans="1:9" s="1" customFormat="1" ht="15.75" x14ac:dyDescent="0.3">
      <c r="A61" s="37" t="s">
        <v>54</v>
      </c>
      <c r="B61" s="38" t="s">
        <v>43</v>
      </c>
      <c r="C61" s="39">
        <v>4</v>
      </c>
      <c r="D61" s="40">
        <v>17.8</v>
      </c>
      <c r="E61" s="36">
        <f t="shared" ref="E61:E66" si="3">C61*D61</f>
        <v>71.2</v>
      </c>
      <c r="F61" s="18"/>
      <c r="G61" s="22"/>
      <c r="H61" s="22"/>
      <c r="I61" s="13"/>
    </row>
    <row r="62" spans="1:9" s="1" customFormat="1" ht="15.75" x14ac:dyDescent="0.3">
      <c r="A62" s="37" t="s">
        <v>53</v>
      </c>
      <c r="B62" s="38" t="s">
        <v>6</v>
      </c>
      <c r="C62" s="39">
        <v>1</v>
      </c>
      <c r="D62" s="40">
        <v>15</v>
      </c>
      <c r="E62" s="36">
        <f t="shared" si="3"/>
        <v>15</v>
      </c>
      <c r="F62" s="18"/>
      <c r="G62" s="22"/>
      <c r="H62" s="22"/>
      <c r="I62" s="13"/>
    </row>
    <row r="63" spans="1:9" x14ac:dyDescent="0.25">
      <c r="A63" s="41" t="s">
        <v>49</v>
      </c>
      <c r="B63" s="41" t="s">
        <v>2</v>
      </c>
      <c r="C63" s="41">
        <v>103</v>
      </c>
      <c r="D63" s="41">
        <v>16.8</v>
      </c>
      <c r="E63" s="36">
        <f t="shared" si="3"/>
        <v>1730.4</v>
      </c>
      <c r="F63" s="19"/>
      <c r="G63" s="19"/>
      <c r="H63" s="19"/>
      <c r="I63" s="14"/>
    </row>
    <row r="64" spans="1:9" x14ac:dyDescent="0.25">
      <c r="A64" s="41" t="s">
        <v>51</v>
      </c>
      <c r="B64" s="41" t="s">
        <v>10</v>
      </c>
      <c r="C64" s="41">
        <v>20</v>
      </c>
      <c r="D64" s="41">
        <v>29.8</v>
      </c>
      <c r="E64" s="41">
        <f t="shared" si="3"/>
        <v>596</v>
      </c>
      <c r="F64" s="20"/>
      <c r="G64" s="20"/>
      <c r="H64" s="20"/>
    </row>
    <row r="65" spans="1:8" x14ac:dyDescent="0.25">
      <c r="A65" s="41" t="s">
        <v>52</v>
      </c>
      <c r="B65" s="41" t="s">
        <v>6</v>
      </c>
      <c r="C65" s="41">
        <v>20</v>
      </c>
      <c r="D65" s="41">
        <v>2.98</v>
      </c>
      <c r="E65" s="41">
        <f t="shared" si="3"/>
        <v>59.6</v>
      </c>
      <c r="F65" s="20"/>
      <c r="G65" s="20"/>
      <c r="H65" s="20"/>
    </row>
    <row r="66" spans="1:8" x14ac:dyDescent="0.25">
      <c r="A66" s="41" t="s">
        <v>55</v>
      </c>
      <c r="B66" s="41" t="s">
        <v>6</v>
      </c>
      <c r="C66" s="41">
        <v>1</v>
      </c>
      <c r="D66" s="41">
        <v>100</v>
      </c>
      <c r="E66" s="41">
        <f t="shared" si="3"/>
        <v>100</v>
      </c>
      <c r="F66" s="20"/>
      <c r="G66" s="20"/>
      <c r="H66" s="20"/>
    </row>
    <row r="67" spans="1:8" s="1" customFormat="1" x14ac:dyDescent="0.25">
      <c r="A67" s="27" t="s">
        <v>57</v>
      </c>
      <c r="B67" s="20"/>
      <c r="C67" s="20"/>
      <c r="D67" s="20"/>
      <c r="E67" s="32">
        <f>SUM(E56:E66)</f>
        <v>5127.4500000000007</v>
      </c>
      <c r="F67" s="20"/>
      <c r="G67" s="20"/>
      <c r="H67" s="20"/>
    </row>
    <row r="68" spans="1:8" s="1" customFormat="1" x14ac:dyDescent="0.25">
      <c r="A68" s="20"/>
      <c r="B68" s="20"/>
      <c r="C68" s="20"/>
      <c r="D68" s="20"/>
      <c r="E68" s="19"/>
      <c r="F68" s="20"/>
      <c r="G68" s="20"/>
      <c r="H68" s="20"/>
    </row>
    <row r="69" spans="1:8" x14ac:dyDescent="0.25">
      <c r="A69" s="20"/>
      <c r="B69" s="20"/>
      <c r="C69" s="20"/>
      <c r="D69" s="20"/>
      <c r="E69" s="20"/>
      <c r="F69" s="20"/>
      <c r="G69" s="20"/>
      <c r="H69" s="20"/>
    </row>
    <row r="70" spans="1:8" x14ac:dyDescent="0.25">
      <c r="A70" s="27" t="s">
        <v>56</v>
      </c>
      <c r="B70" s="20"/>
      <c r="C70" s="20"/>
      <c r="D70" s="20"/>
      <c r="E70" s="23">
        <v>350</v>
      </c>
      <c r="F70" s="20"/>
      <c r="G70" s="20"/>
      <c r="H70" s="20"/>
    </row>
    <row r="71" spans="1:8" x14ac:dyDescent="0.25">
      <c r="A71" s="20"/>
      <c r="B71" s="20"/>
      <c r="C71" s="20"/>
      <c r="D71" s="20"/>
      <c r="E71" s="20"/>
      <c r="F71" s="20"/>
      <c r="G71" s="20"/>
      <c r="H71" s="20"/>
    </row>
    <row r="72" spans="1:8" x14ac:dyDescent="0.25">
      <c r="A72" s="20"/>
      <c r="B72" s="20"/>
      <c r="C72" s="20"/>
      <c r="D72" s="20"/>
      <c r="E72" s="20"/>
      <c r="F72" s="20"/>
      <c r="G72" s="20"/>
      <c r="H72" s="20"/>
    </row>
    <row r="73" spans="1:8" x14ac:dyDescent="0.25">
      <c r="A73" s="26" t="s">
        <v>59</v>
      </c>
      <c r="B73" s="24"/>
      <c r="C73" s="24"/>
      <c r="D73" s="24"/>
      <c r="E73" s="25">
        <f>E39+E52+E67+E70</f>
        <v>21685.959200000001</v>
      </c>
      <c r="F73" s="20"/>
      <c r="G73" s="20"/>
      <c r="H73" s="20"/>
    </row>
    <row r="74" spans="1:8" x14ac:dyDescent="0.25">
      <c r="A74" s="20"/>
      <c r="B74" s="20"/>
      <c r="C74" s="20"/>
      <c r="D74" s="20"/>
      <c r="E74" s="20"/>
      <c r="F74" s="20"/>
      <c r="G74" s="20"/>
      <c r="H74" s="20"/>
    </row>
    <row r="75" spans="1:8" x14ac:dyDescent="0.25">
      <c r="A75" s="20"/>
      <c r="B75" s="20"/>
      <c r="C75" s="20"/>
      <c r="D75" s="20"/>
      <c r="E75" s="20"/>
      <c r="F75" s="20"/>
      <c r="G75" s="20"/>
      <c r="H75" s="20"/>
    </row>
    <row r="76" spans="1:8" x14ac:dyDescent="0.25">
      <c r="A76" s="20"/>
      <c r="B76" s="20"/>
      <c r="C76" s="20"/>
      <c r="D76" s="20"/>
      <c r="E76" s="20"/>
      <c r="F76" s="20"/>
      <c r="G76" s="20"/>
      <c r="H76" s="20"/>
    </row>
    <row r="77" spans="1:8" x14ac:dyDescent="0.25">
      <c r="A77" s="20"/>
      <c r="B77" s="20"/>
      <c r="C77" s="20"/>
      <c r="D77" s="20"/>
      <c r="E77" s="20"/>
      <c r="F77" s="20"/>
      <c r="G77" s="20"/>
      <c r="H77" s="20"/>
    </row>
    <row r="78" spans="1:8" x14ac:dyDescent="0.25">
      <c r="A78" s="20"/>
      <c r="B78" s="20"/>
      <c r="C78" s="20"/>
      <c r="D78" s="20"/>
      <c r="E78" s="20"/>
      <c r="F78" s="20"/>
      <c r="G78" s="20"/>
      <c r="H78" s="20"/>
    </row>
    <row r="79" spans="1:8" x14ac:dyDescent="0.25">
      <c r="A79" s="20"/>
      <c r="B79" s="20"/>
      <c r="C79" s="20"/>
      <c r="D79" s="20"/>
      <c r="E79" s="20"/>
      <c r="F79" s="20"/>
      <c r="G79" s="20"/>
      <c r="H79" s="20"/>
    </row>
    <row r="80" spans="1:8" x14ac:dyDescent="0.25">
      <c r="A80" s="20"/>
      <c r="B80" s="20"/>
      <c r="C80" s="20"/>
      <c r="D80" s="20"/>
      <c r="E80" s="20"/>
      <c r="F80" s="20"/>
      <c r="G80" s="20"/>
      <c r="H80" s="20"/>
    </row>
    <row r="81" spans="1:8" x14ac:dyDescent="0.25">
      <c r="A81" s="20"/>
      <c r="B81" s="20"/>
      <c r="C81" s="20"/>
      <c r="D81" s="20"/>
      <c r="E81" s="20"/>
      <c r="F81" s="20"/>
      <c r="G81" s="20"/>
      <c r="H81" s="20"/>
    </row>
    <row r="82" spans="1:8" x14ac:dyDescent="0.25">
      <c r="A82" s="20"/>
      <c r="B82" s="20"/>
      <c r="C82" s="20"/>
      <c r="D82" s="20"/>
      <c r="E82" s="20"/>
      <c r="F82" s="20"/>
      <c r="G82" s="20"/>
      <c r="H82" s="20"/>
    </row>
    <row r="83" spans="1:8" x14ac:dyDescent="0.25">
      <c r="A83" s="20"/>
      <c r="B83" s="20"/>
      <c r="C83" s="20"/>
      <c r="D83" s="20"/>
      <c r="E83" s="20"/>
      <c r="F83" s="20"/>
      <c r="G83" s="20"/>
      <c r="H83" s="20"/>
    </row>
    <row r="84" spans="1:8" x14ac:dyDescent="0.25">
      <c r="A84" s="20"/>
      <c r="B84" s="20"/>
      <c r="C84" s="20"/>
      <c r="D84" s="20"/>
      <c r="E84" s="20"/>
      <c r="F84" s="20"/>
      <c r="G84" s="20"/>
      <c r="H84" s="20"/>
    </row>
    <row r="85" spans="1:8" x14ac:dyDescent="0.25">
      <c r="A85" s="20"/>
      <c r="B85" s="20"/>
      <c r="C85" s="20"/>
      <c r="D85" s="20"/>
      <c r="E85" s="20"/>
      <c r="F85" s="20"/>
      <c r="G85" s="20"/>
      <c r="H85" s="20"/>
    </row>
    <row r="86" spans="1:8" x14ac:dyDescent="0.25">
      <c r="A86" s="20"/>
      <c r="B86" s="20"/>
      <c r="C86" s="20"/>
      <c r="D86" s="20"/>
      <c r="E86" s="20"/>
      <c r="F86" s="20"/>
      <c r="G86" s="20"/>
      <c r="H86" s="20"/>
    </row>
    <row r="87" spans="1:8" x14ac:dyDescent="0.25">
      <c r="A87" s="20"/>
      <c r="B87" s="20"/>
      <c r="C87" s="20"/>
      <c r="D87" s="20"/>
      <c r="E87" s="20"/>
      <c r="F87" s="20"/>
      <c r="G87" s="20"/>
      <c r="H87" s="20"/>
    </row>
    <row r="88" spans="1:8" x14ac:dyDescent="0.25">
      <c r="A88" s="20"/>
      <c r="B88" s="20"/>
      <c r="C88" s="20"/>
      <c r="D88" s="20"/>
      <c r="E88" s="20"/>
      <c r="F88" s="20"/>
      <c r="G88" s="20"/>
      <c r="H88" s="20"/>
    </row>
    <row r="89" spans="1:8" x14ac:dyDescent="0.25">
      <c r="A89" s="20"/>
      <c r="B89" s="20"/>
      <c r="C89" s="20"/>
      <c r="D89" s="20"/>
      <c r="E89" s="20"/>
      <c r="F89" s="20"/>
      <c r="G89" s="20"/>
      <c r="H89" s="20"/>
    </row>
    <row r="90" spans="1:8" x14ac:dyDescent="0.25">
      <c r="A90" s="20"/>
      <c r="B90" s="20"/>
      <c r="C90" s="20"/>
      <c r="D90" s="20"/>
      <c r="E90" s="20"/>
      <c r="F90" s="20"/>
      <c r="G90" s="20"/>
      <c r="H90" s="20"/>
    </row>
    <row r="91" spans="1:8" x14ac:dyDescent="0.25">
      <c r="A91" s="20"/>
      <c r="B91" s="20"/>
      <c r="C91" s="20"/>
      <c r="D91" s="20"/>
      <c r="E91" s="20"/>
      <c r="F91" s="20"/>
      <c r="G91" s="20"/>
      <c r="H91" s="20"/>
    </row>
    <row r="92" spans="1:8" x14ac:dyDescent="0.25">
      <c r="A92" s="20"/>
      <c r="B92" s="20"/>
      <c r="C92" s="20"/>
      <c r="D92" s="20"/>
      <c r="E92" s="20"/>
      <c r="F92" s="20"/>
      <c r="G92" s="20"/>
      <c r="H92" s="20"/>
    </row>
    <row r="93" spans="1:8" x14ac:dyDescent="0.25">
      <c r="A93" s="20"/>
      <c r="B93" s="20"/>
      <c r="C93" s="20"/>
      <c r="D93" s="20"/>
      <c r="E93" s="20"/>
      <c r="F93" s="20"/>
      <c r="G93" s="20"/>
      <c r="H93" s="20"/>
    </row>
    <row r="94" spans="1:8" x14ac:dyDescent="0.25">
      <c r="A94" s="20"/>
      <c r="B94" s="20"/>
      <c r="C94" s="20"/>
      <c r="D94" s="20"/>
      <c r="E94" s="20"/>
      <c r="F94" s="20"/>
      <c r="G94" s="20"/>
      <c r="H94" s="20"/>
    </row>
    <row r="95" spans="1:8" x14ac:dyDescent="0.25">
      <c r="A95" s="20"/>
      <c r="B95" s="20"/>
      <c r="C95" s="20"/>
      <c r="D95" s="20"/>
      <c r="E95" s="20"/>
      <c r="F95" s="20"/>
      <c r="G95" s="20"/>
      <c r="H95" s="20"/>
    </row>
    <row r="96" spans="1:8" x14ac:dyDescent="0.25">
      <c r="A96" s="20"/>
      <c r="B96" s="20"/>
      <c r="C96" s="20"/>
      <c r="D96" s="20"/>
      <c r="E96" s="20"/>
      <c r="F96" s="20"/>
      <c r="G96" s="20"/>
      <c r="H96" s="20"/>
    </row>
    <row r="97" spans="1:8" x14ac:dyDescent="0.25">
      <c r="A97" s="20"/>
      <c r="B97" s="20"/>
      <c r="C97" s="20"/>
      <c r="D97" s="20"/>
      <c r="E97" s="20"/>
      <c r="F97" s="20"/>
      <c r="G97" s="20"/>
      <c r="H97" s="20"/>
    </row>
    <row r="98" spans="1:8" x14ac:dyDescent="0.25">
      <c r="A98" s="20"/>
      <c r="B98" s="20"/>
      <c r="C98" s="20"/>
      <c r="D98" s="20"/>
      <c r="E98" s="20"/>
      <c r="F98" s="20"/>
      <c r="G98" s="20"/>
      <c r="H98" s="20"/>
    </row>
    <row r="99" spans="1:8" x14ac:dyDescent="0.25">
      <c r="A99" s="20"/>
      <c r="B99" s="20"/>
      <c r="C99" s="20"/>
      <c r="D99" s="20"/>
      <c r="E99" s="20"/>
      <c r="F99" s="20"/>
      <c r="G99" s="20"/>
      <c r="H99" s="20"/>
    </row>
    <row r="100" spans="1:8" x14ac:dyDescent="0.25">
      <c r="A100" s="20"/>
      <c r="B100" s="20"/>
      <c r="C100" s="20"/>
      <c r="D100" s="20"/>
      <c r="E100" s="20"/>
      <c r="F100" s="20"/>
      <c r="G100" s="20"/>
      <c r="H100" s="20"/>
    </row>
    <row r="101" spans="1:8" x14ac:dyDescent="0.25">
      <c r="A101" s="20"/>
      <c r="B101" s="20"/>
      <c r="C101" s="20"/>
      <c r="D101" s="20"/>
      <c r="E101" s="20"/>
      <c r="F101" s="20"/>
      <c r="G101" s="20"/>
      <c r="H101" s="20"/>
    </row>
    <row r="102" spans="1:8" x14ac:dyDescent="0.25">
      <c r="A102" s="20"/>
      <c r="B102" s="20"/>
      <c r="C102" s="20"/>
      <c r="D102" s="20"/>
      <c r="E102" s="20"/>
      <c r="F102" s="20"/>
      <c r="G102" s="20"/>
      <c r="H102" s="20"/>
    </row>
    <row r="103" spans="1:8" x14ac:dyDescent="0.25">
      <c r="A103" s="20"/>
      <c r="B103" s="20"/>
      <c r="C103" s="20"/>
      <c r="D103" s="20"/>
      <c r="E103" s="20"/>
      <c r="F103" s="20"/>
      <c r="G103" s="20"/>
      <c r="H103" s="20"/>
    </row>
    <row r="104" spans="1:8" x14ac:dyDescent="0.25">
      <c r="A104" s="20"/>
      <c r="B104" s="20"/>
      <c r="C104" s="20"/>
      <c r="D104" s="20"/>
      <c r="E104" s="20"/>
      <c r="F104" s="20"/>
      <c r="G104" s="20"/>
      <c r="H104" s="20"/>
    </row>
    <row r="105" spans="1:8" x14ac:dyDescent="0.25">
      <c r="A105" s="20"/>
      <c r="B105" s="20"/>
      <c r="C105" s="20"/>
      <c r="D105" s="20"/>
      <c r="E105" s="20"/>
      <c r="F105" s="20"/>
      <c r="G105" s="20"/>
      <c r="H105" s="20"/>
    </row>
    <row r="106" spans="1:8" x14ac:dyDescent="0.25">
      <c r="A106" s="20"/>
      <c r="B106" s="20"/>
      <c r="C106" s="20"/>
      <c r="D106" s="20"/>
      <c r="E106" s="20"/>
      <c r="F106" s="20"/>
      <c r="G106" s="20"/>
      <c r="H106" s="20"/>
    </row>
    <row r="107" spans="1:8" x14ac:dyDescent="0.25">
      <c r="A107" s="20"/>
      <c r="B107" s="20"/>
      <c r="C107" s="20"/>
      <c r="D107" s="20"/>
      <c r="E107" s="20"/>
      <c r="F107" s="20"/>
      <c r="G107" s="20"/>
      <c r="H107" s="20"/>
    </row>
    <row r="108" spans="1:8" x14ac:dyDescent="0.25">
      <c r="A108" s="20"/>
      <c r="B108" s="20"/>
      <c r="C108" s="20"/>
      <c r="D108" s="20"/>
      <c r="E108" s="20"/>
      <c r="F108" s="20"/>
      <c r="G108" s="20"/>
      <c r="H108" s="20"/>
    </row>
    <row r="109" spans="1:8" x14ac:dyDescent="0.25">
      <c r="A109" s="20"/>
      <c r="B109" s="20"/>
      <c r="C109" s="20"/>
      <c r="D109" s="20"/>
      <c r="E109" s="20"/>
      <c r="F109" s="20"/>
      <c r="G109" s="20"/>
      <c r="H109" s="20"/>
    </row>
    <row r="110" spans="1:8" x14ac:dyDescent="0.25">
      <c r="A110" s="20"/>
      <c r="B110" s="20"/>
      <c r="C110" s="20"/>
      <c r="D110" s="20"/>
      <c r="E110" s="20"/>
      <c r="F110" s="20"/>
      <c r="G110" s="20"/>
      <c r="H110" s="20"/>
    </row>
    <row r="111" spans="1:8" x14ac:dyDescent="0.25">
      <c r="A111" s="20"/>
      <c r="B111" s="20"/>
      <c r="C111" s="20"/>
      <c r="D111" s="20"/>
      <c r="E111" s="20"/>
      <c r="F111" s="20"/>
      <c r="G111" s="20"/>
      <c r="H111" s="20"/>
    </row>
    <row r="112" spans="1:8" x14ac:dyDescent="0.25">
      <c r="A112" s="20"/>
      <c r="B112" s="20"/>
      <c r="C112" s="20"/>
      <c r="D112" s="20"/>
      <c r="E112" s="20"/>
      <c r="F112" s="20"/>
      <c r="G112" s="20"/>
      <c r="H112" s="20"/>
    </row>
    <row r="113" spans="1:8" x14ac:dyDescent="0.25">
      <c r="A113" s="20"/>
      <c r="B113" s="20"/>
      <c r="C113" s="20"/>
      <c r="D113" s="20"/>
      <c r="E113" s="20"/>
      <c r="F113" s="20"/>
      <c r="G113" s="20"/>
      <c r="H113" s="20"/>
    </row>
    <row r="114" spans="1:8" x14ac:dyDescent="0.25">
      <c r="A114" s="20"/>
      <c r="B114" s="20"/>
      <c r="C114" s="20"/>
      <c r="D114" s="20"/>
      <c r="E114" s="20"/>
      <c r="F114" s="20"/>
      <c r="G114" s="20"/>
      <c r="H114" s="20"/>
    </row>
    <row r="115" spans="1:8" x14ac:dyDescent="0.25">
      <c r="A115" s="20"/>
      <c r="B115" s="20"/>
      <c r="C115" s="20"/>
      <c r="D115" s="20"/>
      <c r="E115" s="20"/>
      <c r="F115" s="20"/>
      <c r="G115" s="20"/>
      <c r="H115" s="20"/>
    </row>
    <row r="116" spans="1:8" x14ac:dyDescent="0.25">
      <c r="A116" s="20"/>
      <c r="B116" s="20"/>
      <c r="C116" s="20"/>
      <c r="D116" s="20"/>
      <c r="E116" s="20"/>
      <c r="F116" s="20"/>
      <c r="G116" s="20"/>
      <c r="H116" s="20"/>
    </row>
    <row r="117" spans="1:8" x14ac:dyDescent="0.25">
      <c r="A117" s="20"/>
      <c r="B117" s="20"/>
      <c r="C117" s="20"/>
      <c r="D117" s="20"/>
      <c r="E117" s="20"/>
      <c r="F117" s="20"/>
      <c r="G117" s="20"/>
      <c r="H117" s="20"/>
    </row>
    <row r="118" spans="1:8" ht="15.75" x14ac:dyDescent="0.25">
      <c r="A118" s="5"/>
      <c r="B118" s="5"/>
      <c r="C118" s="5"/>
      <c r="D118" s="5"/>
      <c r="E118" s="5"/>
      <c r="F118" s="5"/>
      <c r="G118" s="5"/>
    </row>
    <row r="119" spans="1:8" ht="15.75" x14ac:dyDescent="0.25">
      <c r="A119" s="5"/>
      <c r="B119" s="5"/>
      <c r="C119" s="5"/>
      <c r="D119" s="5"/>
      <c r="E119" s="5"/>
      <c r="F119" s="5"/>
      <c r="G119" s="5"/>
    </row>
    <row r="120" spans="1:8" ht="15.75" x14ac:dyDescent="0.25">
      <c r="A120" s="5"/>
      <c r="B120" s="5"/>
      <c r="C120" s="5"/>
      <c r="D120" s="5"/>
      <c r="E120" s="5"/>
      <c r="F120" s="5"/>
      <c r="G120" s="5"/>
    </row>
    <row r="121" spans="1:8" ht="15.75" x14ac:dyDescent="0.25">
      <c r="A121" s="5"/>
      <c r="B121" s="5"/>
      <c r="C121" s="5"/>
      <c r="D121" s="5"/>
      <c r="E121" s="5"/>
      <c r="F121" s="5"/>
      <c r="G121" s="5"/>
    </row>
    <row r="122" spans="1:8" ht="15.75" x14ac:dyDescent="0.25">
      <c r="A122" s="5"/>
      <c r="B122" s="5"/>
      <c r="C122" s="5"/>
      <c r="D122" s="5"/>
      <c r="E122" s="5"/>
      <c r="F122" s="5"/>
      <c r="G122" s="5"/>
    </row>
    <row r="123" spans="1:8" ht="15.75" x14ac:dyDescent="0.25">
      <c r="A123" s="5"/>
      <c r="B123" s="5"/>
      <c r="C123" s="5"/>
      <c r="D123" s="5"/>
      <c r="E123" s="5"/>
      <c r="F123" s="5"/>
      <c r="G123" s="5"/>
    </row>
  </sheetData>
  <pageMargins left="0.7" right="0.7" top="0.75" bottom="0.75" header="0.3" footer="0.3"/>
  <pageSetup paperSize="9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2019-07-25T11:31:04Z</cp:lastPrinted>
  <dcterms:created xsi:type="dcterms:W3CDTF">2019-06-06T08:48:51Z</dcterms:created>
  <dcterms:modified xsi:type="dcterms:W3CDTF">2019-08-06T07:51:17Z</dcterms:modified>
</cp:coreProperties>
</file>